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xuan\Desktop\RAN4#115-2025May\"/>
    </mc:Choice>
  </mc:AlternateContent>
  <bookViews>
    <workbookView xWindow="12290" yWindow="2500" windowWidth="21040" windowHeight="15150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62913"/>
</workbook>
</file>

<file path=xl/calcChain.xml><?xml version="1.0" encoding="utf-8"?>
<calcChain xmlns="http://schemas.openxmlformats.org/spreadsheetml/2006/main">
  <c r="F52" i="12" l="1"/>
  <c r="F51" i="12"/>
  <c r="F50" i="12"/>
  <c r="F49" i="12"/>
  <c r="F43" i="12"/>
  <c r="F42" i="12"/>
  <c r="F41" i="12"/>
  <c r="F40" i="12"/>
  <c r="F34" i="12"/>
  <c r="F33" i="12"/>
  <c r="F32" i="12"/>
  <c r="F31" i="12"/>
  <c r="F25" i="12"/>
  <c r="F24" i="12"/>
  <c r="F23" i="12"/>
  <c r="F22" i="12"/>
  <c r="F16" i="12"/>
  <c r="F15" i="12"/>
  <c r="F14" i="12"/>
  <c r="F13" i="12"/>
  <c r="F6" i="12"/>
  <c r="F5" i="12"/>
  <c r="F7" i="12"/>
  <c r="F4" i="12"/>
</calcChain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<sst xmlns="http://schemas.openxmlformats.org/spreadsheetml/2006/main" count="180" uniqueCount="79">
  <si>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</si>
  <si>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</si>
  <si>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</si>
  <si>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</si>
  <si>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</si>
  <si>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</si>
  <si>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</si>
  <si>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</si>
  <si>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</si>
  <si>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Methodology</t>
  </si>
  <si>
    <t xml:space="preserve">UE Type 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</si>
  <si>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</si>
  <si>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</si>
  <si>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</si>
  <si>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</si>
  <si>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</si>
  <si>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</si>
  <si>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</si>
  <si>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</si>
  <si>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</si>
  <si>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</si>
  <si>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</si>
  <si>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</si>
  <si>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</si>
  <si>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</si>
  <si>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</si>
  <si>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&lt;To be added by labs&gt;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</si>
  <si>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</si>
  <si>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</si>
  <si>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</si>
  <si>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</si>
  <si>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</si>
  <si>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</si>
  <si>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</si>
  <si>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</si>
  <si>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</si>
  <si>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>Note</t>
    <phoneticPr fontId="2" type="noConversion"/>
  </si>
  <si>
    <t>Band #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</si>
  <si>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</si>
  <si>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</si>
  <si>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</si>
  <si>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</si>
  <si>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</si>
  <si>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</si>
  <si>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UE information disclosure</t>
    <phoneticPr fontId="2" type="noConversion"/>
  </si>
  <si>
    <t>NR Standalone (SA)</t>
    <phoneticPr fontId="2" type="noConversion"/>
  </si>
  <si>
    <t>DUT 1</t>
    <phoneticPr fontId="2" type="noConversion"/>
  </si>
  <si>
    <t>DL Mid Channel</t>
    <phoneticPr fontId="2" type="noConversion"/>
  </si>
  <si>
    <t>DUT 2</t>
    <phoneticPr fontId="2" type="noConversion"/>
  </si>
  <si>
    <t>DUT 3</t>
    <phoneticPr fontId="2" type="noConversion"/>
  </si>
  <si>
    <t>…</t>
    <phoneticPr fontId="2" type="noConversion"/>
  </si>
  <si>
    <t>DUT 4</t>
    <phoneticPr fontId="2" type="noConversion"/>
  </si>
  <si>
    <t>DUT 5</t>
    <phoneticPr fontId="2" type="noConversion"/>
  </si>
  <si>
    <t>DUT n</t>
    <phoneticPr fontId="2" type="noConversion"/>
  </si>
  <si>
    <t>Multi-Probe Anechoic Chamber (MPAC) with 16 probes</t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</si>
  <si>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</si>
  <si>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</si>
  <si>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</si>
  <si>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Max Theoretical TP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</si>
  <si>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</si>
  <si>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 xml:space="preserve">Note 3: Please do NOT apply any systematic offset to the measurement results. </t>
    <phoneticPr fontId="2" type="noConversion"/>
  </si>
  <si>
    <t>Systematic offset applied</t>
    <phoneticPr fontId="2" type="noConversion"/>
  </si>
  <si>
    <r>
      <rPr>
        <sz val="11"/>
        <rFont val="Arial"/>
        <family val="2"/>
      </rPr>
      <t>0</t>
    </r>
    <r>
      <rPr>
        <sz val="11"/>
        <color theme="1"/>
        <rFont val="Arial"/>
        <family val="2"/>
      </rPr>
      <t xml:space="preserve">  </t>
    </r>
    <r>
      <rPr>
        <sz val="11"/>
        <color rgb="FF0070C0"/>
        <rFont val="Arial"/>
        <family val="2"/>
      </rPr>
      <t>[Note 3]</t>
    </r>
    <phoneticPr fontId="2" type="noConversion"/>
  </si>
  <si>
    <t>3GPP TSG-RAN WG4 Meeting #115
Malta, MT, 19th – 23rd May, 2025</t>
    <phoneticPr fontId="2" type="noConversion"/>
  </si>
  <si>
    <t>7.14.4.2</t>
    <phoneticPr fontId="2" type="noConversion"/>
  </si>
  <si>
    <t xml:space="preserve">Template for 3GPP Rel-19 FR1 MIMO OTA Measurement Campaign  </t>
    <phoneticPr fontId="2" type="noConversion"/>
  </si>
  <si>
    <t xml:space="preserve">This spreadsheet provides a template for volunteer labs to submit measurement data for Rel-19 FR1 MIMO OTA measurement campaign to define performance requirements. </t>
    <phoneticPr fontId="2" type="noConversion"/>
  </si>
  <si>
    <t xml:space="preserve">n8: UMi CDL-C 
n3/n7/n77: UMa CDL-C </t>
    <phoneticPr fontId="2" type="noConversion"/>
  </si>
  <si>
    <t xml:space="preserve">Note 1: 3GPP TS 38.151 V18.3.0, https://www.3gpp.org/ftp/Specs/archive/38_series/38.151/38151-i30.zip </t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</si>
  <si>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n8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n3/n7 (FDD 4x4)</t>
    </r>
    <r>
      <rPr>
        <sz val="11"/>
        <rFont val="Arial"/>
        <family val="2"/>
      </rPr>
      <t>: per Table E.1-4 of TS 38.151
Test parameters for</t>
    </r>
    <r>
      <rPr>
        <sz val="11"/>
        <color rgb="FFFF0000"/>
        <rFont val="Arial"/>
        <family val="2"/>
      </rPr>
      <t xml:space="preserve"> n77 (TDD 4x4)</t>
    </r>
    <r>
      <rPr>
        <sz val="11"/>
        <rFont val="Arial"/>
        <family val="2"/>
      </rPr>
      <t>: per Table E.1-5 of TS 38.151</t>
    </r>
    <phoneticPr fontId="2" type="noConversion"/>
  </si>
  <si>
    <t>n8 (FDD 2x2): 39.915 Mbps
n3/n7 (FDD 4x4): 45.760 Mbps
n77 (TDD 4x4): 138.646 Mbps</t>
    <phoneticPr fontId="2" type="noConversion"/>
  </si>
  <si>
    <t>n3, n77, n7, n8 (Downlink)</t>
    <phoneticPr fontId="2" type="noConversion"/>
  </si>
  <si>
    <t>n3 10MHz (15kHz SCS)</t>
    <phoneticPr fontId="2" type="noConversion"/>
  </si>
  <si>
    <t>n8 10MHz (15kHz SCS)</t>
    <phoneticPr fontId="2" type="noConversion"/>
  </si>
  <si>
    <t>n7 10MHz (15kHz SCS)</t>
    <phoneticPr fontId="2" type="noConversion"/>
  </si>
  <si>
    <t>n77 40MHz (30kHz SCS)</t>
    <phoneticPr fontId="2" type="noConversion"/>
  </si>
  <si>
    <r>
      <t xml:space="preserve">For bands &gt;1GHz </t>
    </r>
    <r>
      <rPr>
        <sz val="11"/>
        <color rgb="FFFF0000"/>
        <rFont val="Arial"/>
        <family val="2"/>
      </rPr>
      <t>(n3/n7/n77): -80dBm/15kHz</t>
    </r>
    <r>
      <rPr>
        <sz val="11"/>
        <rFont val="Arial"/>
        <family val="2"/>
      </rPr>
      <t xml:space="preserve">
For bands &lt;1GHz </t>
    </r>
    <r>
      <rPr>
        <sz val="11"/>
        <color rgb="FFFF0000"/>
        <rFont val="Arial"/>
        <family val="2"/>
      </rPr>
      <t>(n8): -78dBm/15kHz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</si>
  <si>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[dBm/15kHz]/[dBm/30kHz]</t>
    </r>
    <phoneticPr fontId="2" type="noConversion"/>
  </si>
  <si>
    <t>R4-2506287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</si>
</sst>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2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sz val="11"/>
      <color theme="1"/>
      <name val="Arail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0" fillId="2" borderId="0" xfId="0" applyFill="1"/>
    <xf numFmtId="0" fontId="9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3" fillId="0" borderId="0" xfId="78" applyFill="1"/>
    <xf numFmtId="0" fontId="13" fillId="0" borderId="10" xfId="0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6" fillId="0" borderId="0" xfId="0" quotePrefix="1" applyFont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9" fillId="0" borderId="0" xfId="78" applyFont="1" applyAlignment="1">
      <alignment horizontal="left" wrapText="1"/>
    </xf>
    <xf numFmtId="0" fontId="21" fillId="0" borderId="0" xfId="0" applyFont="1" applyAlignment="1">
      <alignment horizontal="left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8" fillId="3" borderId="7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</cellXfs>
  <cellStyles count="79">
    <cellStyle name="Normal_SEMC OTA Test requirements" xfId="77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ran/WG4_Radio/TSGR4_109/Docs/R4-232119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15" zoomScaleNormal="115" workbookViewId="0">
      <selection activeCell="A11" sqref="A11"/>
    </sheetView>
  </sheetViews>
  <sheetFormatPr defaultColWidth="8.75" defaultRowHeight="14"/>
  <cols>
    <col min="1" max="1" width="44.25" customWidth="1"/>
    <col min="2" max="2" width="62.6640625" customWidth="1"/>
  </cols>
  <sheetData>
    <row r="1" spans="1:2" ht="28">
      <c r="A1" s="37" t="s">
        <v>63</v>
      </c>
      <c r="B1" s="4"/>
    </row>
    <row r="2" spans="1:2">
      <c r="A2" s="4"/>
      <c r="B2" s="4"/>
    </row>
    <row r="3" spans="1:2">
      <c r="A3" s="5" t="s">
        <v>0</v>
      </c>
      <c r="B3" s="4" t="s">
        <v>78</v>
      </c>
    </row>
    <row r="4" spans="1:2">
      <c r="A4" s="5" t="s">
        <v>1</v>
      </c>
      <c r="B4" s="4" t="s">
        <v>64</v>
      </c>
    </row>
    <row r="5" spans="1:2">
      <c r="A5" s="5" t="s">
        <v>2</v>
      </c>
      <c r="B5" s="4" t="s">
        <v>15</v>
      </c>
    </row>
    <row r="6" spans="1:2">
      <c r="A6" s="5" t="s">
        <v>3</v>
      </c>
      <c r="B6" s="4" t="s">
        <v>65</v>
      </c>
    </row>
    <row r="7" spans="1:2">
      <c r="A7" s="5" t="s">
        <v>4</v>
      </c>
      <c r="B7" s="4" t="s">
        <v>6</v>
      </c>
    </row>
    <row r="8" spans="1:2">
      <c r="A8" s="5"/>
      <c r="B8" s="4"/>
    </row>
    <row r="9" spans="1:2" ht="42">
      <c r="A9" s="5" t="s">
        <v>5</v>
      </c>
      <c r="B9" s="6" t="s">
        <v>66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0"/>
  <sheetViews>
    <sheetView zoomScale="115" zoomScaleNormal="115" workbookViewId="0">
      <selection activeCell="D6" sqref="D6"/>
    </sheetView>
  </sheetViews>
  <sheetFormatPr defaultColWidth="8.75" defaultRowHeight="14"/>
  <cols>
    <col min="1" max="1" width="35.9140625" customWidth="1"/>
    <col min="2" max="2" width="67.7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4">
      <c r="A1" s="8" t="s">
        <v>56</v>
      </c>
      <c r="B1" s="9"/>
    </row>
    <row r="2" spans="1:4">
      <c r="A2" s="6" t="s">
        <v>37</v>
      </c>
      <c r="B2" s="7" t="s">
        <v>71</v>
      </c>
    </row>
    <row r="3" spans="1:4">
      <c r="A3" s="10" t="s">
        <v>9</v>
      </c>
      <c r="B3" s="11"/>
    </row>
    <row r="4" spans="1:4">
      <c r="A4" s="6" t="s">
        <v>12</v>
      </c>
      <c r="B4" s="6" t="s">
        <v>54</v>
      </c>
    </row>
    <row r="5" spans="1:4">
      <c r="A5" s="6" t="s">
        <v>13</v>
      </c>
      <c r="B5" s="7" t="s">
        <v>59</v>
      </c>
    </row>
    <row r="6" spans="1:4" ht="56">
      <c r="A6" s="21" t="s">
        <v>20</v>
      </c>
      <c r="B6" s="19" t="s">
        <v>69</v>
      </c>
    </row>
    <row r="7" spans="1:4" ht="42">
      <c r="A7" s="21" t="s">
        <v>58</v>
      </c>
      <c r="B7" s="19" t="s">
        <v>70</v>
      </c>
    </row>
    <row r="8" spans="1:4" ht="28">
      <c r="A8" s="6" t="s">
        <v>22</v>
      </c>
      <c r="B8" s="44" t="s">
        <v>76</v>
      </c>
      <c r="C8" s="2"/>
      <c r="D8" s="2"/>
    </row>
    <row r="9" spans="1:4">
      <c r="A9" s="10" t="s">
        <v>16</v>
      </c>
      <c r="B9" s="11"/>
    </row>
    <row r="10" spans="1:4" ht="28">
      <c r="A10" s="21" t="s">
        <v>21</v>
      </c>
      <c r="B10" s="36" t="s">
        <v>67</v>
      </c>
    </row>
    <row r="11" spans="1:4">
      <c r="A11" s="6" t="s">
        <v>17</v>
      </c>
      <c r="B11" s="7" t="s">
        <v>18</v>
      </c>
    </row>
    <row r="12" spans="1:4">
      <c r="A12" s="45" t="s">
        <v>35</v>
      </c>
      <c r="B12" s="45"/>
    </row>
    <row r="13" spans="1:4">
      <c r="A13" s="6" t="s">
        <v>10</v>
      </c>
      <c r="B13" s="7" t="s">
        <v>14</v>
      </c>
    </row>
    <row r="14" spans="1:4">
      <c r="A14" s="6" t="s">
        <v>11</v>
      </c>
      <c r="B14" s="7" t="s">
        <v>45</v>
      </c>
    </row>
    <row r="15" spans="1:4">
      <c r="A15" s="6" t="s">
        <v>44</v>
      </c>
      <c r="B15" s="35" t="s">
        <v>55</v>
      </c>
    </row>
    <row r="16" spans="1:4">
      <c r="A16" s="10" t="s">
        <v>39</v>
      </c>
      <c r="B16" s="11"/>
    </row>
    <row r="17" spans="1:3">
      <c r="A17" s="6" t="s">
        <v>40</v>
      </c>
      <c r="B17" s="4" t="s">
        <v>19</v>
      </c>
    </row>
    <row r="18" spans="1:3" ht="14.5">
      <c r="A18" s="6" t="s">
        <v>24</v>
      </c>
      <c r="B18" s="4" t="s">
        <v>23</v>
      </c>
      <c r="C18" s="3"/>
    </row>
    <row r="19" spans="1:3" ht="14.5">
      <c r="A19" s="10" t="s">
        <v>41</v>
      </c>
      <c r="B19" s="12"/>
      <c r="C19" s="3"/>
    </row>
    <row r="20" spans="1:3">
      <c r="A20" s="6" t="s">
        <v>7</v>
      </c>
      <c r="B20" s="7" t="s">
        <v>26</v>
      </c>
    </row>
    <row r="21" spans="1:3">
      <c r="A21" s="6" t="s">
        <v>8</v>
      </c>
      <c r="B21" s="7" t="s">
        <v>26</v>
      </c>
    </row>
    <row r="22" spans="1:3">
      <c r="A22" s="6" t="s">
        <v>38</v>
      </c>
      <c r="B22" s="7" t="s">
        <v>26</v>
      </c>
    </row>
    <row r="23" spans="1:3">
      <c r="A23" s="13" t="s">
        <v>42</v>
      </c>
      <c r="B23" s="7" t="s">
        <v>26</v>
      </c>
    </row>
    <row r="24" spans="1:3">
      <c r="A24" s="13" t="s">
        <v>61</v>
      </c>
      <c r="B24" s="7" t="s">
        <v>62</v>
      </c>
    </row>
    <row r="25" spans="1:3">
      <c r="A25" s="10" t="s">
        <v>36</v>
      </c>
      <c r="B25" s="20"/>
    </row>
    <row r="26" spans="1:3" ht="18.899999999999999" customHeight="1">
      <c r="A26" s="46" t="s">
        <v>68</v>
      </c>
      <c r="B26" s="46"/>
    </row>
    <row r="27" spans="1:3" ht="29.65" customHeight="1">
      <c r="A27" s="46" t="s">
        <v>57</v>
      </c>
      <c r="B27" s="46"/>
    </row>
    <row r="28" spans="1:3" ht="15.5" customHeight="1">
      <c r="A28" s="47" t="s">
        <v>60</v>
      </c>
      <c r="B28" s="47"/>
    </row>
    <row r="30" spans="1:3">
      <c r="A30" s="39"/>
    </row>
  </sheetData>
  <mergeCells count="4">
    <mergeCell ref="A12:B12"/>
    <mergeCell ref="A26:B26"/>
    <mergeCell ref="A27:B27"/>
    <mergeCell ref="A28:B28"/>
  </mergeCells>
  <phoneticPr fontId="2" type="noConversion"/>
  <hyperlinks>
    <hyperlink ref="A27:B27" r:id="rId1" display="Note 2: Volunteer labs should submit the UE information confidentially to RAN4 Secretary &lt;Achraf.KHSIBA@3GPP.ORG&gt;  using the approved template R4-2321191 (Avaliable at: https://www.3gpp.org/ftp/tsg_ran/WG4_Radio/TSGR4_109/Docs/R4-2321191.zip)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="115" zoomScaleNormal="115" workbookViewId="0">
      <selection activeCell="C16" sqref="C16"/>
    </sheetView>
  </sheetViews>
  <sheetFormatPr defaultRowHeight="14"/>
  <cols>
    <col min="1" max="1" width="21" customWidth="1"/>
    <col min="2" max="2" width="14.5" customWidth="1"/>
    <col min="3" max="5" width="9.5" customWidth="1"/>
    <col min="6" max="6" width="14.9140625" customWidth="1"/>
    <col min="7" max="12" width="8.6640625" customWidth="1"/>
  </cols>
  <sheetData>
    <row r="1" spans="1:12" ht="19.75" customHeight="1">
      <c r="A1" s="50" t="s">
        <v>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ht="29.65" customHeight="1">
      <c r="A2" s="54" t="s">
        <v>25</v>
      </c>
      <c r="B2" s="56" t="s">
        <v>47</v>
      </c>
      <c r="C2" s="57" t="s">
        <v>43</v>
      </c>
      <c r="D2" s="57"/>
      <c r="E2" s="57"/>
      <c r="F2" s="48" t="s">
        <v>77</v>
      </c>
      <c r="G2" s="48" t="s">
        <v>27</v>
      </c>
      <c r="H2" s="48"/>
      <c r="I2" s="48"/>
      <c r="J2" s="48" t="s">
        <v>34</v>
      </c>
      <c r="K2" s="48"/>
      <c r="L2" s="49"/>
    </row>
    <row r="3" spans="1:12" ht="22.25" customHeight="1">
      <c r="A3" s="55"/>
      <c r="B3" s="57"/>
      <c r="C3" s="32" t="s">
        <v>29</v>
      </c>
      <c r="D3" s="32" t="s">
        <v>31</v>
      </c>
      <c r="E3" s="32" t="s">
        <v>33</v>
      </c>
      <c r="F3" s="48"/>
      <c r="G3" s="32" t="s">
        <v>28</v>
      </c>
      <c r="H3" s="32" t="s">
        <v>30</v>
      </c>
      <c r="I3" s="32" t="s">
        <v>32</v>
      </c>
      <c r="J3" s="32" t="s">
        <v>28</v>
      </c>
      <c r="K3" s="32" t="s">
        <v>30</v>
      </c>
      <c r="L3" s="33" t="s">
        <v>32</v>
      </c>
    </row>
    <row r="4" spans="1:12" ht="17.25" customHeight="1">
      <c r="A4" s="25" t="s">
        <v>72</v>
      </c>
      <c r="B4" s="14">
        <v>368500</v>
      </c>
      <c r="C4" s="16"/>
      <c r="D4" s="16"/>
      <c r="E4" s="16"/>
      <c r="F4" s="24">
        <f>10*LOG(3/((1/10^(C4/10))+(1/10^(D4/10))+(1/10^(E4/10))))</f>
        <v>0</v>
      </c>
      <c r="G4" s="15"/>
      <c r="H4" s="15"/>
      <c r="I4" s="15"/>
      <c r="J4" s="15"/>
      <c r="K4" s="15"/>
      <c r="L4" s="26"/>
    </row>
    <row r="5" spans="1:12" ht="17.25" customHeight="1">
      <c r="A5" s="25" t="s">
        <v>74</v>
      </c>
      <c r="B5" s="14">
        <v>531000</v>
      </c>
      <c r="C5" s="18"/>
      <c r="D5" s="18"/>
      <c r="E5" s="18"/>
      <c r="F5" s="24">
        <f t="shared" ref="F5:F7" si="0">10*LOG(3/((1/10^(C5/10))+(1/10^(D5/10))+(1/10^(E5/10))))</f>
        <v>0</v>
      </c>
      <c r="G5" s="17"/>
      <c r="H5" s="17"/>
      <c r="I5" s="17"/>
      <c r="J5" s="17"/>
      <c r="K5" s="17"/>
      <c r="L5" s="27"/>
    </row>
    <row r="6" spans="1:12" ht="17.25" customHeight="1">
      <c r="A6" s="25" t="s">
        <v>75</v>
      </c>
      <c r="B6" s="40">
        <v>650000</v>
      </c>
      <c r="C6" s="41"/>
      <c r="D6" s="41"/>
      <c r="E6" s="41"/>
      <c r="F6" s="24">
        <f t="shared" si="0"/>
        <v>0</v>
      </c>
      <c r="G6" s="42"/>
      <c r="H6" s="42"/>
      <c r="I6" s="42"/>
      <c r="J6" s="42"/>
      <c r="K6" s="42"/>
      <c r="L6" s="43"/>
    </row>
    <row r="7" spans="1:12" ht="17.25" customHeight="1" thickBot="1">
      <c r="A7" s="22" t="s">
        <v>73</v>
      </c>
      <c r="B7" s="28">
        <v>188500</v>
      </c>
      <c r="C7" s="29"/>
      <c r="D7" s="29"/>
      <c r="E7" s="29"/>
      <c r="F7" s="23">
        <f t="shared" si="0"/>
        <v>0</v>
      </c>
      <c r="G7" s="30"/>
      <c r="H7" s="30"/>
      <c r="I7" s="30"/>
      <c r="J7" s="30"/>
      <c r="K7" s="30"/>
      <c r="L7" s="31"/>
    </row>
    <row r="9" spans="1:12" ht="14.5" thickBot="1"/>
    <row r="10" spans="1:12" ht="19.75" customHeight="1">
      <c r="A10" s="53" t="s">
        <v>48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2"/>
    </row>
    <row r="11" spans="1:12" ht="29.65" customHeight="1">
      <c r="A11" s="54" t="s">
        <v>25</v>
      </c>
      <c r="B11" s="56" t="s">
        <v>47</v>
      </c>
      <c r="C11" s="57" t="s">
        <v>43</v>
      </c>
      <c r="D11" s="57"/>
      <c r="E11" s="57"/>
      <c r="F11" s="48" t="s">
        <v>77</v>
      </c>
      <c r="G11" s="48" t="s">
        <v>27</v>
      </c>
      <c r="H11" s="48"/>
      <c r="I11" s="48"/>
      <c r="J11" s="48" t="s">
        <v>34</v>
      </c>
      <c r="K11" s="48"/>
      <c r="L11" s="49"/>
    </row>
    <row r="12" spans="1:12" ht="22.25" customHeight="1">
      <c r="A12" s="55"/>
      <c r="B12" s="57"/>
      <c r="C12" s="32" t="s">
        <v>29</v>
      </c>
      <c r="D12" s="32" t="s">
        <v>31</v>
      </c>
      <c r="E12" s="32" t="s">
        <v>33</v>
      </c>
      <c r="F12" s="48"/>
      <c r="G12" s="32" t="s">
        <v>28</v>
      </c>
      <c r="H12" s="32" t="s">
        <v>30</v>
      </c>
      <c r="I12" s="32" t="s">
        <v>32</v>
      </c>
      <c r="J12" s="32" t="s">
        <v>28</v>
      </c>
      <c r="K12" s="32" t="s">
        <v>30</v>
      </c>
      <c r="L12" s="33" t="s">
        <v>32</v>
      </c>
    </row>
    <row r="13" spans="1:12" ht="17.25" customHeight="1">
      <c r="A13" s="25" t="s">
        <v>72</v>
      </c>
      <c r="B13" s="14">
        <v>368500</v>
      </c>
      <c r="C13" s="16"/>
      <c r="D13" s="16"/>
      <c r="E13" s="16"/>
      <c r="F13" s="24">
        <f>10*LOG(3/((1/10^(C13/10))+(1/10^(D13/10))+(1/10^(E13/10))))</f>
        <v>0</v>
      </c>
      <c r="G13" s="15"/>
      <c r="H13" s="15"/>
      <c r="I13" s="15"/>
      <c r="J13" s="15"/>
      <c r="K13" s="15"/>
      <c r="L13" s="26"/>
    </row>
    <row r="14" spans="1:12" ht="17.25" customHeight="1">
      <c r="A14" s="25" t="s">
        <v>74</v>
      </c>
      <c r="B14" s="14">
        <v>531000</v>
      </c>
      <c r="C14" s="18"/>
      <c r="D14" s="18"/>
      <c r="E14" s="18"/>
      <c r="F14" s="24">
        <f t="shared" ref="F14:F16" si="1">10*LOG(3/((1/10^(C14/10))+(1/10^(D14/10))+(1/10^(E14/10))))</f>
        <v>0</v>
      </c>
      <c r="G14" s="17"/>
      <c r="H14" s="17"/>
      <c r="I14" s="17"/>
      <c r="J14" s="17"/>
      <c r="K14" s="17"/>
      <c r="L14" s="27"/>
    </row>
    <row r="15" spans="1:12" ht="17.25" customHeight="1">
      <c r="A15" s="25" t="s">
        <v>75</v>
      </c>
      <c r="B15" s="40">
        <v>650000</v>
      </c>
      <c r="C15" s="41"/>
      <c r="D15" s="41"/>
      <c r="E15" s="41"/>
      <c r="F15" s="24">
        <f t="shared" si="1"/>
        <v>0</v>
      </c>
      <c r="G15" s="42"/>
      <c r="H15" s="42"/>
      <c r="I15" s="42"/>
      <c r="J15" s="42"/>
      <c r="K15" s="42"/>
      <c r="L15" s="43"/>
    </row>
    <row r="16" spans="1:12" ht="17.25" customHeight="1" thickBot="1">
      <c r="A16" s="22" t="s">
        <v>73</v>
      </c>
      <c r="B16" s="28">
        <v>188500</v>
      </c>
      <c r="C16" s="29"/>
      <c r="D16" s="29"/>
      <c r="E16" s="29"/>
      <c r="F16" s="23">
        <f t="shared" si="1"/>
        <v>0</v>
      </c>
      <c r="G16" s="30"/>
      <c r="H16" s="30"/>
      <c r="I16" s="30"/>
      <c r="J16" s="30"/>
      <c r="K16" s="30"/>
      <c r="L16" s="31"/>
    </row>
    <row r="18" spans="1:12" ht="14.5" thickBot="1"/>
    <row r="19" spans="1:12" ht="19.75" customHeight="1">
      <c r="A19" s="53" t="s">
        <v>49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</row>
    <row r="20" spans="1:12" ht="29.65" customHeight="1">
      <c r="A20" s="54" t="s">
        <v>25</v>
      </c>
      <c r="B20" s="56" t="s">
        <v>47</v>
      </c>
      <c r="C20" s="57" t="s">
        <v>43</v>
      </c>
      <c r="D20" s="57"/>
      <c r="E20" s="57"/>
      <c r="F20" s="48" t="s">
        <v>77</v>
      </c>
      <c r="G20" s="48" t="s">
        <v>27</v>
      </c>
      <c r="H20" s="48"/>
      <c r="I20" s="48"/>
      <c r="J20" s="48" t="s">
        <v>34</v>
      </c>
      <c r="K20" s="48"/>
      <c r="L20" s="49"/>
    </row>
    <row r="21" spans="1:12" ht="22.25" customHeight="1">
      <c r="A21" s="55"/>
      <c r="B21" s="57"/>
      <c r="C21" s="32" t="s">
        <v>29</v>
      </c>
      <c r="D21" s="32" t="s">
        <v>31</v>
      </c>
      <c r="E21" s="32" t="s">
        <v>33</v>
      </c>
      <c r="F21" s="48"/>
      <c r="G21" s="32" t="s">
        <v>28</v>
      </c>
      <c r="H21" s="32" t="s">
        <v>30</v>
      </c>
      <c r="I21" s="32" t="s">
        <v>32</v>
      </c>
      <c r="J21" s="32" t="s">
        <v>28</v>
      </c>
      <c r="K21" s="32" t="s">
        <v>30</v>
      </c>
      <c r="L21" s="33" t="s">
        <v>32</v>
      </c>
    </row>
    <row r="22" spans="1:12" ht="17.25" customHeight="1">
      <c r="A22" s="25" t="s">
        <v>72</v>
      </c>
      <c r="B22" s="14">
        <v>368500</v>
      </c>
      <c r="C22" s="16"/>
      <c r="D22" s="16"/>
      <c r="E22" s="16"/>
      <c r="F22" s="24">
        <f>10*LOG(3/((1/10^(C22/10))+(1/10^(D22/10))+(1/10^(E22/10))))</f>
        <v>0</v>
      </c>
      <c r="G22" s="15"/>
      <c r="H22" s="15"/>
      <c r="I22" s="15"/>
      <c r="J22" s="15"/>
      <c r="K22" s="15"/>
      <c r="L22" s="26"/>
    </row>
    <row r="23" spans="1:12" ht="17.25" customHeight="1">
      <c r="A23" s="25" t="s">
        <v>74</v>
      </c>
      <c r="B23" s="14">
        <v>531000</v>
      </c>
      <c r="C23" s="18"/>
      <c r="D23" s="18"/>
      <c r="E23" s="18"/>
      <c r="F23" s="24">
        <f t="shared" ref="F23:F25" si="2">10*LOG(3/((1/10^(C23/10))+(1/10^(D23/10))+(1/10^(E23/10))))</f>
        <v>0</v>
      </c>
      <c r="G23" s="17"/>
      <c r="H23" s="17"/>
      <c r="I23" s="17"/>
      <c r="J23" s="17"/>
      <c r="K23" s="17"/>
      <c r="L23" s="27"/>
    </row>
    <row r="24" spans="1:12" ht="17.25" customHeight="1">
      <c r="A24" s="25" t="s">
        <v>75</v>
      </c>
      <c r="B24" s="40">
        <v>650000</v>
      </c>
      <c r="C24" s="41"/>
      <c r="D24" s="41"/>
      <c r="E24" s="41"/>
      <c r="F24" s="24">
        <f t="shared" si="2"/>
        <v>0</v>
      </c>
      <c r="G24" s="42"/>
      <c r="H24" s="42"/>
      <c r="I24" s="42"/>
      <c r="J24" s="42"/>
      <c r="K24" s="42"/>
      <c r="L24" s="43"/>
    </row>
    <row r="25" spans="1:12" ht="17.25" customHeight="1" thickBot="1">
      <c r="A25" s="22" t="s">
        <v>73</v>
      </c>
      <c r="B25" s="28">
        <v>188500</v>
      </c>
      <c r="C25" s="29"/>
      <c r="D25" s="29"/>
      <c r="E25" s="29"/>
      <c r="F25" s="23">
        <f t="shared" si="2"/>
        <v>0</v>
      </c>
      <c r="G25" s="30"/>
      <c r="H25" s="30"/>
      <c r="I25" s="30"/>
      <c r="J25" s="30"/>
      <c r="K25" s="30"/>
      <c r="L25" s="31"/>
    </row>
    <row r="27" spans="1:12" ht="14.5" thickBot="1"/>
    <row r="28" spans="1:12" ht="19.75" customHeight="1">
      <c r="A28" s="53" t="s">
        <v>51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2"/>
    </row>
    <row r="29" spans="1:12" ht="29.65" customHeight="1">
      <c r="A29" s="54" t="s">
        <v>25</v>
      </c>
      <c r="B29" s="56" t="s">
        <v>47</v>
      </c>
      <c r="C29" s="57" t="s">
        <v>43</v>
      </c>
      <c r="D29" s="57"/>
      <c r="E29" s="57"/>
      <c r="F29" s="48" t="s">
        <v>77</v>
      </c>
      <c r="G29" s="48" t="s">
        <v>27</v>
      </c>
      <c r="H29" s="48"/>
      <c r="I29" s="48"/>
      <c r="J29" s="48" t="s">
        <v>34</v>
      </c>
      <c r="K29" s="48"/>
      <c r="L29" s="49"/>
    </row>
    <row r="30" spans="1:12" ht="22.25" customHeight="1">
      <c r="A30" s="55"/>
      <c r="B30" s="57"/>
      <c r="C30" s="32" t="s">
        <v>29</v>
      </c>
      <c r="D30" s="32" t="s">
        <v>31</v>
      </c>
      <c r="E30" s="32" t="s">
        <v>33</v>
      </c>
      <c r="F30" s="48"/>
      <c r="G30" s="32" t="s">
        <v>28</v>
      </c>
      <c r="H30" s="32" t="s">
        <v>30</v>
      </c>
      <c r="I30" s="32" t="s">
        <v>32</v>
      </c>
      <c r="J30" s="32" t="s">
        <v>28</v>
      </c>
      <c r="K30" s="32" t="s">
        <v>30</v>
      </c>
      <c r="L30" s="33" t="s">
        <v>32</v>
      </c>
    </row>
    <row r="31" spans="1:12" ht="17.25" customHeight="1">
      <c r="A31" s="25" t="s">
        <v>72</v>
      </c>
      <c r="B31" s="14">
        <v>368500</v>
      </c>
      <c r="C31" s="16"/>
      <c r="D31" s="16"/>
      <c r="E31" s="16"/>
      <c r="F31" s="24">
        <f>10*LOG(3/((1/10^(C31/10))+(1/10^(D31/10))+(1/10^(E31/10))))</f>
        <v>0</v>
      </c>
      <c r="G31" s="15"/>
      <c r="H31" s="15"/>
      <c r="I31" s="15"/>
      <c r="J31" s="15"/>
      <c r="K31" s="15"/>
      <c r="L31" s="26"/>
    </row>
    <row r="32" spans="1:12" ht="17.25" customHeight="1">
      <c r="A32" s="25" t="s">
        <v>74</v>
      </c>
      <c r="B32" s="14">
        <v>531000</v>
      </c>
      <c r="C32" s="18"/>
      <c r="D32" s="18"/>
      <c r="E32" s="18"/>
      <c r="F32" s="24">
        <f t="shared" ref="F32:F34" si="3">10*LOG(3/((1/10^(C32/10))+(1/10^(D32/10))+(1/10^(E32/10))))</f>
        <v>0</v>
      </c>
      <c r="G32" s="17"/>
      <c r="H32" s="17"/>
      <c r="I32" s="17"/>
      <c r="J32" s="17"/>
      <c r="K32" s="17"/>
      <c r="L32" s="27"/>
    </row>
    <row r="33" spans="1:12" ht="17.25" customHeight="1">
      <c r="A33" s="25" t="s">
        <v>75</v>
      </c>
      <c r="B33" s="40">
        <v>650000</v>
      </c>
      <c r="C33" s="41"/>
      <c r="D33" s="41"/>
      <c r="E33" s="41"/>
      <c r="F33" s="24">
        <f t="shared" si="3"/>
        <v>0</v>
      </c>
      <c r="G33" s="42"/>
      <c r="H33" s="42"/>
      <c r="I33" s="42"/>
      <c r="J33" s="42"/>
      <c r="K33" s="42"/>
      <c r="L33" s="43"/>
    </row>
    <row r="34" spans="1:12" ht="17.25" customHeight="1" thickBot="1">
      <c r="A34" s="22" t="s">
        <v>73</v>
      </c>
      <c r="B34" s="28">
        <v>188500</v>
      </c>
      <c r="C34" s="29"/>
      <c r="D34" s="29"/>
      <c r="E34" s="29"/>
      <c r="F34" s="23">
        <f t="shared" si="3"/>
        <v>0</v>
      </c>
      <c r="G34" s="30"/>
      <c r="H34" s="30"/>
      <c r="I34" s="30"/>
      <c r="J34" s="30"/>
      <c r="K34" s="30"/>
      <c r="L34" s="31"/>
    </row>
    <row r="36" spans="1:12" ht="14.5" thickBot="1"/>
    <row r="37" spans="1:12" ht="19.75" customHeight="1">
      <c r="A37" s="53" t="s">
        <v>52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2"/>
    </row>
    <row r="38" spans="1:12" ht="29.65" customHeight="1">
      <c r="A38" s="54" t="s">
        <v>25</v>
      </c>
      <c r="B38" s="56" t="s">
        <v>47</v>
      </c>
      <c r="C38" s="57" t="s">
        <v>43</v>
      </c>
      <c r="D38" s="57"/>
      <c r="E38" s="57"/>
      <c r="F38" s="48" t="s">
        <v>77</v>
      </c>
      <c r="G38" s="48" t="s">
        <v>27</v>
      </c>
      <c r="H38" s="48"/>
      <c r="I38" s="48"/>
      <c r="J38" s="48" t="s">
        <v>34</v>
      </c>
      <c r="K38" s="48"/>
      <c r="L38" s="49"/>
    </row>
    <row r="39" spans="1:12" ht="22.25" customHeight="1">
      <c r="A39" s="55"/>
      <c r="B39" s="57"/>
      <c r="C39" s="32" t="s">
        <v>29</v>
      </c>
      <c r="D39" s="32" t="s">
        <v>31</v>
      </c>
      <c r="E39" s="32" t="s">
        <v>33</v>
      </c>
      <c r="F39" s="48"/>
      <c r="G39" s="32" t="s">
        <v>28</v>
      </c>
      <c r="H39" s="32" t="s">
        <v>30</v>
      </c>
      <c r="I39" s="32" t="s">
        <v>32</v>
      </c>
      <c r="J39" s="32" t="s">
        <v>28</v>
      </c>
      <c r="K39" s="32" t="s">
        <v>30</v>
      </c>
      <c r="L39" s="33" t="s">
        <v>32</v>
      </c>
    </row>
    <row r="40" spans="1:12" ht="17.25" customHeight="1">
      <c r="A40" s="25" t="s">
        <v>72</v>
      </c>
      <c r="B40" s="14">
        <v>368500</v>
      </c>
      <c r="C40" s="16"/>
      <c r="D40" s="16"/>
      <c r="E40" s="16"/>
      <c r="F40" s="24">
        <f>10*LOG(3/((1/10^(C40/10))+(1/10^(D40/10))+(1/10^(E40/10))))</f>
        <v>0</v>
      </c>
      <c r="G40" s="15"/>
      <c r="H40" s="15"/>
      <c r="I40" s="15"/>
      <c r="J40" s="15"/>
      <c r="K40" s="15"/>
      <c r="L40" s="26"/>
    </row>
    <row r="41" spans="1:12" ht="17.25" customHeight="1">
      <c r="A41" s="25" t="s">
        <v>74</v>
      </c>
      <c r="B41" s="14">
        <v>531000</v>
      </c>
      <c r="C41" s="18"/>
      <c r="D41" s="18"/>
      <c r="E41" s="18"/>
      <c r="F41" s="24">
        <f t="shared" ref="F41:F43" si="4">10*LOG(3/((1/10^(C41/10))+(1/10^(D41/10))+(1/10^(E41/10))))</f>
        <v>0</v>
      </c>
      <c r="G41" s="15"/>
      <c r="H41" s="15"/>
      <c r="I41" s="15"/>
      <c r="J41" s="15"/>
      <c r="K41" s="15"/>
      <c r="L41" s="26"/>
    </row>
    <row r="42" spans="1:12" ht="17.25" customHeight="1">
      <c r="A42" s="25" t="s">
        <v>75</v>
      </c>
      <c r="B42" s="40">
        <v>650000</v>
      </c>
      <c r="C42" s="41"/>
      <c r="D42" s="41"/>
      <c r="E42" s="41"/>
      <c r="F42" s="24">
        <f t="shared" si="4"/>
        <v>0</v>
      </c>
      <c r="G42" s="17"/>
      <c r="H42" s="17"/>
      <c r="I42" s="17"/>
      <c r="J42" s="17"/>
      <c r="K42" s="17"/>
      <c r="L42" s="27"/>
    </row>
    <row r="43" spans="1:12" ht="17.25" customHeight="1" thickBot="1">
      <c r="A43" s="22" t="s">
        <v>73</v>
      </c>
      <c r="B43" s="28">
        <v>188500</v>
      </c>
      <c r="C43" s="29"/>
      <c r="D43" s="29"/>
      <c r="E43" s="29"/>
      <c r="F43" s="23">
        <f t="shared" si="4"/>
        <v>0</v>
      </c>
      <c r="G43" s="30"/>
      <c r="H43" s="30"/>
      <c r="I43" s="30"/>
      <c r="J43" s="30"/>
      <c r="K43" s="30"/>
      <c r="L43" s="31"/>
    </row>
    <row r="44" spans="1:12" ht="15.5">
      <c r="A44" s="34" t="s">
        <v>50</v>
      </c>
    </row>
    <row r="45" spans="1:12" ht="14.5" thickBot="1"/>
    <row r="46" spans="1:12" ht="19.75" customHeight="1">
      <c r="A46" s="53" t="s">
        <v>53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2"/>
    </row>
    <row r="47" spans="1:12" ht="29.65" customHeight="1">
      <c r="A47" s="54" t="s">
        <v>25</v>
      </c>
      <c r="B47" s="56" t="s">
        <v>47</v>
      </c>
      <c r="C47" s="57" t="s">
        <v>43</v>
      </c>
      <c r="D47" s="57"/>
      <c r="E47" s="57"/>
      <c r="F47" s="48" t="s">
        <v>77</v>
      </c>
      <c r="G47" s="48" t="s">
        <v>27</v>
      </c>
      <c r="H47" s="48"/>
      <c r="I47" s="48"/>
      <c r="J47" s="48" t="s">
        <v>34</v>
      </c>
      <c r="K47" s="48"/>
      <c r="L47" s="49"/>
    </row>
    <row r="48" spans="1:12" ht="22.25" customHeight="1">
      <c r="A48" s="55"/>
      <c r="B48" s="57"/>
      <c r="C48" s="32" t="s">
        <v>29</v>
      </c>
      <c r="D48" s="32" t="s">
        <v>31</v>
      </c>
      <c r="E48" s="32" t="s">
        <v>33</v>
      </c>
      <c r="F48" s="48"/>
      <c r="G48" s="32" t="s">
        <v>28</v>
      </c>
      <c r="H48" s="32" t="s">
        <v>30</v>
      </c>
      <c r="I48" s="32" t="s">
        <v>32</v>
      </c>
      <c r="J48" s="32" t="s">
        <v>28</v>
      </c>
      <c r="K48" s="32" t="s">
        <v>30</v>
      </c>
      <c r="L48" s="33" t="s">
        <v>32</v>
      </c>
    </row>
    <row r="49" spans="1:12" ht="17.25" customHeight="1">
      <c r="A49" s="25" t="s">
        <v>72</v>
      </c>
      <c r="B49" s="14">
        <v>368500</v>
      </c>
      <c r="C49" s="16"/>
      <c r="D49" s="16"/>
      <c r="E49" s="16"/>
      <c r="F49" s="24">
        <f>10*LOG(3/((1/10^(C49/10))+(1/10^(D49/10))+(1/10^(E49/10))))</f>
        <v>0</v>
      </c>
      <c r="G49" s="15"/>
      <c r="H49" s="15"/>
      <c r="I49" s="15"/>
      <c r="J49" s="15"/>
      <c r="K49" s="15"/>
      <c r="L49" s="26"/>
    </row>
    <row r="50" spans="1:12" ht="17.25" customHeight="1">
      <c r="A50" s="25" t="s">
        <v>74</v>
      </c>
      <c r="B50" s="14">
        <v>531000</v>
      </c>
      <c r="C50" s="18"/>
      <c r="D50" s="18"/>
      <c r="E50" s="18"/>
      <c r="F50" s="24">
        <f t="shared" ref="F50:F52" si="5">10*LOG(3/((1/10^(C50/10))+(1/10^(D50/10))+(1/10^(E50/10))))</f>
        <v>0</v>
      </c>
      <c r="G50" s="17"/>
      <c r="H50" s="17"/>
      <c r="I50" s="17"/>
      <c r="J50" s="17"/>
      <c r="K50" s="17"/>
      <c r="L50" s="27"/>
    </row>
    <row r="51" spans="1:12" ht="17.25" customHeight="1">
      <c r="A51" s="25" t="s">
        <v>75</v>
      </c>
      <c r="B51" s="40">
        <v>650000</v>
      </c>
      <c r="C51" s="41"/>
      <c r="D51" s="41"/>
      <c r="E51" s="41"/>
      <c r="F51" s="24">
        <f t="shared" si="5"/>
        <v>0</v>
      </c>
      <c r="G51" s="42"/>
      <c r="H51" s="42"/>
      <c r="I51" s="42"/>
      <c r="J51" s="42"/>
      <c r="K51" s="42"/>
      <c r="L51" s="43"/>
    </row>
    <row r="52" spans="1:12" ht="17.25" customHeight="1" thickBot="1">
      <c r="A52" s="22" t="s">
        <v>73</v>
      </c>
      <c r="B52" s="28">
        <v>188500</v>
      </c>
      <c r="C52" s="29"/>
      <c r="D52" s="29"/>
      <c r="E52" s="29"/>
      <c r="F52" s="23">
        <f t="shared" si="5"/>
        <v>0</v>
      </c>
      <c r="G52" s="30"/>
      <c r="H52" s="30"/>
      <c r="I52" s="30"/>
      <c r="J52" s="30"/>
      <c r="K52" s="30"/>
      <c r="L52" s="31"/>
    </row>
    <row r="54" spans="1:12">
      <c r="A54" s="38"/>
    </row>
  </sheetData>
  <mergeCells count="42">
    <mergeCell ref="A46:L46"/>
    <mergeCell ref="A47:A48"/>
    <mergeCell ref="B47:B48"/>
    <mergeCell ref="C47:E47"/>
    <mergeCell ref="F47:F48"/>
    <mergeCell ref="G47:I47"/>
    <mergeCell ref="J47:L47"/>
    <mergeCell ref="A37:L37"/>
    <mergeCell ref="A38:A39"/>
    <mergeCell ref="B38:B39"/>
    <mergeCell ref="C38:E38"/>
    <mergeCell ref="F38:F39"/>
    <mergeCell ref="G38:I38"/>
    <mergeCell ref="J38:L38"/>
    <mergeCell ref="A28:L28"/>
    <mergeCell ref="A29:A30"/>
    <mergeCell ref="B29:B30"/>
    <mergeCell ref="C29:E29"/>
    <mergeCell ref="F29:F30"/>
    <mergeCell ref="G29:I29"/>
    <mergeCell ref="J29:L29"/>
    <mergeCell ref="A19:L19"/>
    <mergeCell ref="A20:A21"/>
    <mergeCell ref="B20:B21"/>
    <mergeCell ref="C20:E20"/>
    <mergeCell ref="F20:F21"/>
    <mergeCell ref="G20:I20"/>
    <mergeCell ref="J20:L20"/>
    <mergeCell ref="J2:L2"/>
    <mergeCell ref="A1:L1"/>
    <mergeCell ref="A10:L10"/>
    <mergeCell ref="A11:A12"/>
    <mergeCell ref="B11:B12"/>
    <mergeCell ref="C11:E11"/>
    <mergeCell ref="F11:F12"/>
    <mergeCell ref="G11:I11"/>
    <mergeCell ref="J11:L11"/>
    <mergeCell ref="A2:A3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易轩</cp:lastModifiedBy>
  <dcterms:created xsi:type="dcterms:W3CDTF">2014-04-03T16:46:49Z</dcterms:created>
  <dcterms:modified xsi:type="dcterms:W3CDTF">2025-05-09T03:08:10Z</dcterms:modified>
  <cp:category/>
</cp:coreProperties>
</file>